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4VO GRUPO 5 FTR PC 2026\"/>
    </mc:Choice>
  </mc:AlternateContent>
  <xr:revisionPtr revIDLastSave="0" documentId="13_ncr:1_{581A3802-9C18-4334-83D7-3D747FBCCBE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1" i="21" l="1"/>
  <c r="Y11" i="21"/>
  <c r="AD11" i="21" s="1"/>
  <c r="U11" i="21"/>
  <c r="R11" i="21"/>
  <c r="O11" i="21"/>
  <c r="L11" i="21"/>
  <c r="I11" i="21"/>
  <c r="F11" i="21"/>
  <c r="AC8" i="21"/>
  <c r="Y8" i="21"/>
  <c r="AD8" i="21" s="1"/>
  <c r="U8" i="21"/>
  <c r="R8" i="21"/>
  <c r="O8" i="21"/>
  <c r="L8" i="21"/>
  <c r="I8" i="21"/>
  <c r="F8" i="21"/>
  <c r="E7" i="19"/>
  <c r="E4" i="19"/>
  <c r="AF22" i="18"/>
  <c r="AD22" i="18"/>
  <c r="AC22" i="18"/>
  <c r="AB22" i="18"/>
  <c r="AA22" i="18"/>
  <c r="Z22" i="18"/>
  <c r="Y22" i="18"/>
  <c r="X22" i="18"/>
  <c r="W22" i="18"/>
  <c r="V22" i="18"/>
  <c r="V11" i="18"/>
  <c r="AF16" i="18"/>
  <c r="AD16" i="18"/>
  <c r="AC16" i="18"/>
  <c r="AB16" i="18"/>
  <c r="AA16" i="18"/>
  <c r="Z16" i="18"/>
  <c r="Y16" i="18"/>
  <c r="X16" i="18"/>
  <c r="W16" i="18"/>
  <c r="V16" i="18"/>
  <c r="AF11" i="18"/>
  <c r="AD11" i="18"/>
  <c r="AC11" i="18"/>
  <c r="AB11" i="18"/>
  <c r="AA11" i="18"/>
  <c r="Z11" i="18"/>
  <c r="Y11" i="18"/>
  <c r="X11" i="18"/>
  <c r="W11" i="18"/>
  <c r="AF9" i="18"/>
  <c r="AD9" i="18"/>
  <c r="AC9" i="18"/>
  <c r="AB9" i="18"/>
  <c r="AA9" i="18"/>
  <c r="Z9" i="18"/>
  <c r="Y9" i="18"/>
  <c r="X9" i="18"/>
  <c r="W9" i="18"/>
  <c r="V9" i="18"/>
  <c r="AC9" i="21" l="1"/>
  <c r="Y9" i="21"/>
  <c r="U9" i="21"/>
  <c r="R9" i="21"/>
  <c r="O9" i="21"/>
  <c r="L9" i="21"/>
  <c r="I9" i="21"/>
  <c r="F9" i="21"/>
  <c r="D8" i="19"/>
  <c r="C8" i="19"/>
  <c r="A27" i="18"/>
  <c r="AC10" i="21"/>
  <c r="Y10" i="21"/>
  <c r="AD10" i="21" s="1"/>
  <c r="U10" i="21"/>
  <c r="R10" i="21"/>
  <c r="O10" i="21"/>
  <c r="L10" i="21"/>
  <c r="I10" i="21"/>
  <c r="F10" i="21"/>
  <c r="E6" i="19"/>
  <c r="AD9" i="21" l="1"/>
  <c r="AF27" i="18"/>
  <c r="AD27" i="18"/>
  <c r="AC27" i="18"/>
  <c r="AB27" i="18"/>
  <c r="AA27" i="18"/>
  <c r="Z27" i="18"/>
  <c r="Y27" i="18"/>
  <c r="X27" i="18"/>
  <c r="W27" i="18"/>
  <c r="V27" i="18"/>
  <c r="E5" i="19" l="1"/>
  <c r="E8" i="19" s="1"/>
  <c r="AB12" i="2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G13" i="21" l="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</calcChain>
</file>

<file path=xl/sharedStrings.xml><?xml version="1.0" encoding="utf-8"?>
<sst xmlns="http://schemas.openxmlformats.org/spreadsheetml/2006/main" count="344" uniqueCount="151">
  <si>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</si>
  <si>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</si>
  <si>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</si>
  <si>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</si>
  <si>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</si>
  <si>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</si>
  <si>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</si>
  <si>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</si>
  <si>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</si>
  <si>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</si>
  <si>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</si>
  <si>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</si>
  <si>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</si>
  <si>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</si>
  <si>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</si>
  <si>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</si>
  <si>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</si>
  <si>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</si>
  <si>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</si>
  <si>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</si>
  <si>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</si>
  <si>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</si>
  <si>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</si>
  <si>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</si>
  <si>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</si>
  <si>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</si>
  <si>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</si>
  <si>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</si>
  <si>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</si>
  <si>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</si>
  <si>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</si>
  <si>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</si>
  <si>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</si>
  <si>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</si>
  <si>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</si>
  <si>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</si>
  <si>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</si>
  <si>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</si>
  <si>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</si>
  <si>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</si>
  <si>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</si>
  <si>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</si>
  <si>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</si>
  <si>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</si>
  <si>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</si>
  <si>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</si>
  <si>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</si>
  <si>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</si>
  <si>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</si>
  <si>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</si>
  <si>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</si>
  <si>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</si>
  <si>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</si>
  <si>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</si>
  <si>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</si>
  <si>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</si>
  <si>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</si>
  <si>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</si>
  <si>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</si>
  <si>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</si>
  <si>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</si>
  <si>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</si>
  <si>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</si>
  <si>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</si>
  <si>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</si>
  <si>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</si>
  <si>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</si>
  <si>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</si>
  <si>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</si>
  <si>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</si>
  <si>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</si>
  <si>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</si>
  <si>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</si>
  <si>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</si>
  <si>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</si>
  <si>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LIMA</t>
  </si>
  <si>
    <t>Mantenimiento de cauce en el punto crítico-Propuesta de actividades temporales</t>
  </si>
  <si>
    <t>Cañete-Fortaleza</t>
  </si>
  <si>
    <t>Lima</t>
  </si>
  <si>
    <t>Quebrada</t>
  </si>
  <si>
    <t>PIURA</t>
  </si>
  <si>
    <t>Jequetepeque-Zarumilla</t>
  </si>
  <si>
    <t>Piura</t>
  </si>
  <si>
    <t>FTR-MC-PREV N° 0265-2026-ANA-AAA.JZ-ALA.CH</t>
  </si>
  <si>
    <t>Chira</t>
  </si>
  <si>
    <t>Sullana</t>
  </si>
  <si>
    <t>Querecotillo</t>
  </si>
  <si>
    <t>Potreritos 2</t>
  </si>
  <si>
    <t>Limpieza, descolmatación y conformación de bordos con material propio del cauce del río Chira</t>
  </si>
  <si>
    <t>Arroz, banano</t>
  </si>
  <si>
    <t>LA LIBERTAD</t>
  </si>
  <si>
    <t>FTR-MC-PREV N° 0279-2026-ANA-AAA.JZ-ALA.J</t>
  </si>
  <si>
    <t>Jequetepeque</t>
  </si>
  <si>
    <t>La Libertad</t>
  </si>
  <si>
    <t>Pacasmayo</t>
  </si>
  <si>
    <t>Guadalupe</t>
  </si>
  <si>
    <t>Pellejito-La Barranca</t>
  </si>
  <si>
    <t>Limpieza, descolmatación y conformación de bordo con material propio del río Jequetepeque</t>
  </si>
  <si>
    <t>Inundación</t>
  </si>
  <si>
    <t>FTR-MC-PREV N° 0280-2026-ANA-AAA.JZ-ALA.J</t>
  </si>
  <si>
    <t>Pellejito-La Barranca 2</t>
  </si>
  <si>
    <t>FTR-MC-PREV N° 0281-2026-ANA-AAA.JZ-ALA.J</t>
  </si>
  <si>
    <t>Isla de Faclo-La Barranca</t>
  </si>
  <si>
    <t>FTR-MC-PREV N° 0282-2026-ANA-AAA.JZ-ALA.J</t>
  </si>
  <si>
    <t>San José</t>
  </si>
  <si>
    <t>Las Vegas-Chafan</t>
  </si>
  <si>
    <t>CAJAMARCA</t>
  </si>
  <si>
    <t>FTR-MC-PREV N° 0283-2026-ANA-AAA.JZ-ALA.J</t>
  </si>
  <si>
    <t>Cajamarca</t>
  </si>
  <si>
    <t>Contumaza</t>
  </si>
  <si>
    <t>Yonan</t>
  </si>
  <si>
    <t>Pay Pay-Ventanillas</t>
  </si>
  <si>
    <t>FTR-MC-PREV N° 0284-2026-ANA-AAA.JZ-ALA.J</t>
  </si>
  <si>
    <t>El Tamarindo-Pay Pay</t>
  </si>
  <si>
    <t>FTR-MC-PREV N° 0285-2026-ANA-AAA.JZ-ALA.J</t>
  </si>
  <si>
    <t>Caracol</t>
  </si>
  <si>
    <t>Ventanillas</t>
  </si>
  <si>
    <t>Limpieza y  descolmatación para el mantenimiento del cauce de la quebrada Caracol</t>
  </si>
  <si>
    <t>Flujo de detritos</t>
  </si>
  <si>
    <t>FTR-MC-PREV N° 0286-2026-ANA-AAA.JZ-ALA.J</t>
  </si>
  <si>
    <t>Hacienda Vieja</t>
  </si>
  <si>
    <t>La Florida</t>
  </si>
  <si>
    <t>Limpieza y  descolmatación para el mantenimiento del cauce de la quebrada Hacienda Vieja</t>
  </si>
  <si>
    <t>FTR-MC-PREV N° 0287-2026-ANA-AAA.JZ-ALA.J</t>
  </si>
  <si>
    <t>Palangana</t>
  </si>
  <si>
    <t>El Prado</t>
  </si>
  <si>
    <t>Limpieza y  descolmatación para el mantenimiento del cauce de la quebrada Palangana</t>
  </si>
  <si>
    <t>FTR-CB-PREV N° 0385-2026-ANA-AAA.CF-ALA.CHH</t>
  </si>
  <si>
    <t>Chancay-Huaral</t>
  </si>
  <si>
    <t>Chancay</t>
  </si>
  <si>
    <t>Huaral</t>
  </si>
  <si>
    <t>Puente Chancay Aguas Arriba</t>
  </si>
  <si>
    <t>Limpieza, descolmatación y construcción de dique enrocado en la margen derecha del río Chancay</t>
  </si>
  <si>
    <t>Frutales, temporales</t>
  </si>
  <si>
    <t>Inundación, Flujo de detritos</t>
  </si>
  <si>
    <t>FTR-CB-PREV N° 0386-2026-ANA-AAA.CF-ALA.CHH</t>
  </si>
  <si>
    <t>Aucallama</t>
  </si>
  <si>
    <t>Bocatoma Salinas Alta-Manchuria</t>
  </si>
  <si>
    <t>Limpieza, descolmatación y construcción de dique enrocado en la margen izquierda del río Chancay</t>
  </si>
  <si>
    <t>FTR-CB-PREV N° 0384-2026-ANA-AAA.CF-ALA.MOC</t>
  </si>
  <si>
    <t>Mala-Omas-Cañete</t>
  </si>
  <si>
    <t>Mala</t>
  </si>
  <si>
    <t>Ceniza</t>
  </si>
  <si>
    <t>Cañete</t>
  </si>
  <si>
    <t>Calango</t>
  </si>
  <si>
    <t>San Bartolo</t>
  </si>
  <si>
    <t>Limpieza, descolmatación y construción de canal de concreto armado en la quebrada Ceniza</t>
  </si>
  <si>
    <t>FTR-CB-PREV N° 0411-2026-ANA-AAA.CF-ALA.MOC</t>
  </si>
  <si>
    <t>Bocatoma Tutumo</t>
  </si>
  <si>
    <t xml:space="preserve">Limpieza, descolmatación y construción de dique enrocado en la margen derecha e izquierda del río Mala </t>
  </si>
  <si>
    <t>Manzana, pan llevar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</si>
</sst>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0"/>
  <sheetViews>
    <sheetView tabSelected="1" topLeftCell="J10" zoomScaleNormal="100" zoomScaleSheetLayoutView="100" workbookViewId="0">
      <selection activeCell="T25" sqref="T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71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66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1</v>
      </c>
      <c r="B9" s="17" t="s">
        <v>80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0.55000000000000004</v>
      </c>
      <c r="W9" s="74">
        <f t="shared" si="0"/>
        <v>2225361.4683156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50</v>
      </c>
      <c r="AE9" s="41"/>
      <c r="AF9" s="41">
        <f>SUM(AF10:AF10)</f>
        <v>1</v>
      </c>
      <c r="AG9" s="69"/>
      <c r="AH9" s="24"/>
    </row>
    <row r="10" spans="1:34" s="12" customFormat="1" ht="30" customHeight="1" x14ac:dyDescent="0.3">
      <c r="A10" s="20">
        <v>1</v>
      </c>
      <c r="B10" s="70" t="s">
        <v>83</v>
      </c>
      <c r="C10" s="95" t="s">
        <v>76</v>
      </c>
      <c r="D10" s="21" t="s">
        <v>81</v>
      </c>
      <c r="E10" s="21" t="s">
        <v>84</v>
      </c>
      <c r="F10" s="21" t="s">
        <v>84</v>
      </c>
      <c r="G10" s="21" t="s">
        <v>67</v>
      </c>
      <c r="H10" s="21" t="s">
        <v>84</v>
      </c>
      <c r="I10" s="21" t="s">
        <v>82</v>
      </c>
      <c r="J10" s="21" t="s">
        <v>85</v>
      </c>
      <c r="K10" s="21" t="s">
        <v>86</v>
      </c>
      <c r="L10" s="21" t="s">
        <v>87</v>
      </c>
      <c r="M10" s="22">
        <v>549921</v>
      </c>
      <c r="N10" s="22">
        <v>9476549</v>
      </c>
      <c r="O10" s="22">
        <v>549974</v>
      </c>
      <c r="P10" s="22">
        <v>9475997</v>
      </c>
      <c r="Q10" s="22">
        <v>17</v>
      </c>
      <c r="R10" s="21"/>
      <c r="S10" s="21" t="s">
        <v>38</v>
      </c>
      <c r="T10" s="21" t="s">
        <v>88</v>
      </c>
      <c r="U10" s="66" t="s">
        <v>39</v>
      </c>
      <c r="V10" s="42">
        <v>0.55000000000000004</v>
      </c>
      <c r="W10" s="1">
        <v>2225361.4683156</v>
      </c>
      <c r="X10" s="20"/>
      <c r="Y10" s="20"/>
      <c r="Z10" s="20"/>
      <c r="AA10" s="20"/>
      <c r="AB10" s="20"/>
      <c r="AC10" s="20"/>
      <c r="AD10" s="1">
        <v>50</v>
      </c>
      <c r="AE10" s="67" t="s">
        <v>89</v>
      </c>
      <c r="AF10" s="42">
        <v>1</v>
      </c>
      <c r="AG10" s="23" t="s">
        <v>72</v>
      </c>
      <c r="AH10" s="94" t="s">
        <v>59</v>
      </c>
    </row>
    <row r="11" spans="1:34" s="19" customFormat="1" ht="24" customHeight="1" x14ac:dyDescent="0.25">
      <c r="A11" s="16">
        <v>4</v>
      </c>
      <c r="B11" s="17" t="s">
        <v>90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>SUM(V12:V15)</f>
        <v>4.7449999999999992</v>
      </c>
      <c r="W11" s="74">
        <f>SUM(W12:W15)</f>
        <v>5609110.40406649</v>
      </c>
      <c r="X11" s="34">
        <f>SUM(X12:X15)</f>
        <v>0</v>
      </c>
      <c r="Y11" s="34">
        <f>SUM(Y12:Y15)</f>
        <v>0</v>
      </c>
      <c r="Z11" s="34">
        <f>SUM(Z12:Z15)</f>
        <v>0</v>
      </c>
      <c r="AA11" s="34">
        <f>SUM(AA12:AA15)</f>
        <v>0</v>
      </c>
      <c r="AB11" s="34">
        <f>SUM(AB12:AB15)</f>
        <v>0</v>
      </c>
      <c r="AC11" s="34">
        <f>SUM(AC12:AC15)</f>
        <v>0</v>
      </c>
      <c r="AD11" s="74">
        <f>SUM(AD12:AD15)</f>
        <v>704</v>
      </c>
      <c r="AE11" s="41"/>
      <c r="AF11" s="41">
        <f>SUM(AF12:AF15)</f>
        <v>0</v>
      </c>
      <c r="AG11" s="69"/>
      <c r="AH11" s="24"/>
    </row>
    <row r="12" spans="1:34" s="12" customFormat="1" ht="30" customHeight="1" x14ac:dyDescent="0.3">
      <c r="A12" s="20">
        <v>1</v>
      </c>
      <c r="B12" s="70" t="s">
        <v>91</v>
      </c>
      <c r="C12" s="95" t="s">
        <v>76</v>
      </c>
      <c r="D12" s="21" t="s">
        <v>81</v>
      </c>
      <c r="E12" s="21" t="s">
        <v>92</v>
      </c>
      <c r="F12" s="21" t="s">
        <v>92</v>
      </c>
      <c r="G12" s="21" t="s">
        <v>67</v>
      </c>
      <c r="H12" s="21" t="s">
        <v>92</v>
      </c>
      <c r="I12" s="21" t="s">
        <v>93</v>
      </c>
      <c r="J12" s="21" t="s">
        <v>94</v>
      </c>
      <c r="K12" s="21" t="s">
        <v>95</v>
      </c>
      <c r="L12" s="21" t="s">
        <v>96</v>
      </c>
      <c r="M12" s="22">
        <v>657580</v>
      </c>
      <c r="N12" s="22">
        <v>9190143</v>
      </c>
      <c r="O12" s="22">
        <v>657311</v>
      </c>
      <c r="P12" s="22">
        <v>9190125</v>
      </c>
      <c r="Q12" s="22">
        <v>17</v>
      </c>
      <c r="R12" s="21"/>
      <c r="S12" s="21" t="s">
        <v>38</v>
      </c>
      <c r="T12" s="21" t="s">
        <v>97</v>
      </c>
      <c r="U12" s="66" t="s">
        <v>39</v>
      </c>
      <c r="V12" s="42">
        <v>0.27</v>
      </c>
      <c r="W12" s="1">
        <v>398405.86591783992</v>
      </c>
      <c r="X12" s="187"/>
      <c r="Y12" s="187"/>
      <c r="Z12" s="20"/>
      <c r="AA12" s="20"/>
      <c r="AB12" s="20"/>
      <c r="AC12" s="20"/>
      <c r="AD12" s="1">
        <v>22</v>
      </c>
      <c r="AE12" s="67"/>
      <c r="AF12" s="42"/>
      <c r="AG12" s="23" t="s">
        <v>98</v>
      </c>
      <c r="AH12" s="92" t="s">
        <v>73</v>
      </c>
    </row>
    <row r="13" spans="1:34" s="12" customFormat="1" ht="30" customHeight="1" x14ac:dyDescent="0.3">
      <c r="A13" s="20">
        <v>2</v>
      </c>
      <c r="B13" s="70" t="s">
        <v>99</v>
      </c>
      <c r="C13" s="95" t="s">
        <v>76</v>
      </c>
      <c r="D13" s="21" t="s">
        <v>81</v>
      </c>
      <c r="E13" s="21" t="s">
        <v>92</v>
      </c>
      <c r="F13" s="21" t="s">
        <v>92</v>
      </c>
      <c r="G13" s="21" t="s">
        <v>67</v>
      </c>
      <c r="H13" s="21" t="s">
        <v>92</v>
      </c>
      <c r="I13" s="21" t="s">
        <v>93</v>
      </c>
      <c r="J13" s="21" t="s">
        <v>94</v>
      </c>
      <c r="K13" s="21" t="s">
        <v>95</v>
      </c>
      <c r="L13" s="21" t="s">
        <v>100</v>
      </c>
      <c r="M13" s="22">
        <v>658569</v>
      </c>
      <c r="N13" s="22">
        <v>9190222</v>
      </c>
      <c r="O13" s="22">
        <v>658445</v>
      </c>
      <c r="P13" s="22">
        <v>9190206</v>
      </c>
      <c r="Q13" s="22">
        <v>17</v>
      </c>
      <c r="R13" s="21"/>
      <c r="S13" s="21" t="s">
        <v>38</v>
      </c>
      <c r="T13" s="21" t="s">
        <v>97</v>
      </c>
      <c r="U13" s="66" t="s">
        <v>39</v>
      </c>
      <c r="V13" s="42">
        <v>0.125</v>
      </c>
      <c r="W13" s="1">
        <v>335252.32054375001</v>
      </c>
      <c r="X13" s="187"/>
      <c r="Y13" s="187"/>
      <c r="Z13" s="20"/>
      <c r="AA13" s="20"/>
      <c r="AB13" s="20"/>
      <c r="AC13" s="20"/>
      <c r="AD13" s="1">
        <v>98</v>
      </c>
      <c r="AE13" s="67"/>
      <c r="AF13" s="42"/>
      <c r="AG13" s="23" t="s">
        <v>98</v>
      </c>
      <c r="AH13" s="92" t="s">
        <v>73</v>
      </c>
    </row>
    <row r="14" spans="1:34" s="12" customFormat="1" ht="30" customHeight="1" x14ac:dyDescent="0.3">
      <c r="A14" s="20">
        <v>3</v>
      </c>
      <c r="B14" s="70" t="s">
        <v>101</v>
      </c>
      <c r="C14" s="95" t="s">
        <v>76</v>
      </c>
      <c r="D14" s="21" t="s">
        <v>81</v>
      </c>
      <c r="E14" s="21" t="s">
        <v>92</v>
      </c>
      <c r="F14" s="21" t="s">
        <v>92</v>
      </c>
      <c r="G14" s="21" t="s">
        <v>67</v>
      </c>
      <c r="H14" s="21" t="s">
        <v>92</v>
      </c>
      <c r="I14" s="21" t="s">
        <v>93</v>
      </c>
      <c r="J14" s="21" t="s">
        <v>94</v>
      </c>
      <c r="K14" s="21" t="s">
        <v>95</v>
      </c>
      <c r="L14" s="21" t="s">
        <v>102</v>
      </c>
      <c r="M14" s="22">
        <v>666042</v>
      </c>
      <c r="N14" s="22">
        <v>9190332</v>
      </c>
      <c r="O14" s="22">
        <v>662081</v>
      </c>
      <c r="P14" s="22">
        <v>9190238</v>
      </c>
      <c r="Q14" s="22">
        <v>17</v>
      </c>
      <c r="R14" s="21"/>
      <c r="S14" s="21" t="s">
        <v>38</v>
      </c>
      <c r="T14" s="21" t="s">
        <v>97</v>
      </c>
      <c r="U14" s="66" t="s">
        <v>39</v>
      </c>
      <c r="V14" s="42">
        <v>4</v>
      </c>
      <c r="W14" s="1">
        <v>3195290.8844692004</v>
      </c>
      <c r="X14" s="187"/>
      <c r="Y14" s="187"/>
      <c r="Z14" s="20"/>
      <c r="AA14" s="20"/>
      <c r="AB14" s="20"/>
      <c r="AC14" s="20"/>
      <c r="AD14" s="1">
        <v>500</v>
      </c>
      <c r="AE14" s="67"/>
      <c r="AF14" s="42"/>
      <c r="AG14" s="23" t="s">
        <v>98</v>
      </c>
      <c r="AH14" s="92" t="s">
        <v>73</v>
      </c>
    </row>
    <row r="15" spans="1:34" s="12" customFormat="1" ht="30" customHeight="1" x14ac:dyDescent="0.3">
      <c r="A15" s="20">
        <v>4</v>
      </c>
      <c r="B15" s="70" t="s">
        <v>103</v>
      </c>
      <c r="C15" s="95" t="s">
        <v>76</v>
      </c>
      <c r="D15" s="21" t="s">
        <v>81</v>
      </c>
      <c r="E15" s="21" t="s">
        <v>92</v>
      </c>
      <c r="F15" s="21" t="s">
        <v>92</v>
      </c>
      <c r="G15" s="21" t="s">
        <v>67</v>
      </c>
      <c r="H15" s="21" t="s">
        <v>92</v>
      </c>
      <c r="I15" s="21" t="s">
        <v>93</v>
      </c>
      <c r="J15" s="21" t="s">
        <v>94</v>
      </c>
      <c r="K15" s="21" t="s">
        <v>104</v>
      </c>
      <c r="L15" s="21" t="s">
        <v>105</v>
      </c>
      <c r="M15" s="22">
        <v>679393</v>
      </c>
      <c r="N15" s="22">
        <v>9189903</v>
      </c>
      <c r="O15" s="22">
        <v>679063</v>
      </c>
      <c r="P15" s="22">
        <v>9189787</v>
      </c>
      <c r="Q15" s="22">
        <v>17</v>
      </c>
      <c r="R15" s="21" t="s">
        <v>38</v>
      </c>
      <c r="S15" s="21"/>
      <c r="T15" s="21" t="s">
        <v>97</v>
      </c>
      <c r="U15" s="66" t="s">
        <v>39</v>
      </c>
      <c r="V15" s="42">
        <v>0.35</v>
      </c>
      <c r="W15" s="1">
        <v>1680161.3331357001</v>
      </c>
      <c r="X15" s="187"/>
      <c r="Y15" s="187"/>
      <c r="Z15" s="20"/>
      <c r="AA15" s="20"/>
      <c r="AB15" s="20"/>
      <c r="AC15" s="20"/>
      <c r="AD15" s="1">
        <v>84</v>
      </c>
      <c r="AE15" s="67"/>
      <c r="AF15" s="42"/>
      <c r="AG15" s="23" t="s">
        <v>98</v>
      </c>
      <c r="AH15" s="92" t="s">
        <v>73</v>
      </c>
    </row>
    <row r="16" spans="1:34" s="19" customFormat="1" ht="24" customHeight="1" x14ac:dyDescent="0.25">
      <c r="A16" s="16">
        <v>5</v>
      </c>
      <c r="B16" s="17" t="s">
        <v>106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>SUM(V17:V21)</f>
        <v>5.8100000000000005</v>
      </c>
      <c r="W16" s="74">
        <f>SUM(W17:W21)</f>
        <v>7063252.9664218202</v>
      </c>
      <c r="X16" s="34">
        <f>SUM(X17:X21)</f>
        <v>460</v>
      </c>
      <c r="Y16" s="34">
        <f>SUM(Y17:Y21)</f>
        <v>92</v>
      </c>
      <c r="Z16" s="34">
        <f>SUM(Z17:Z21)</f>
        <v>0</v>
      </c>
      <c r="AA16" s="34">
        <f>SUM(AA17:AA21)</f>
        <v>0</v>
      </c>
      <c r="AB16" s="34">
        <f>SUM(AB17:AB21)</f>
        <v>0</v>
      </c>
      <c r="AC16" s="34">
        <f>SUM(AC17:AC21)</f>
        <v>0</v>
      </c>
      <c r="AD16" s="74">
        <f>SUM(AD17:AD21)</f>
        <v>2889</v>
      </c>
      <c r="AE16" s="41"/>
      <c r="AF16" s="41">
        <f>SUM(AF17:AF21)</f>
        <v>0</v>
      </c>
      <c r="AG16" s="69"/>
      <c r="AH16" s="24"/>
    </row>
    <row r="17" spans="1:34" s="12" customFormat="1" ht="30" customHeight="1" x14ac:dyDescent="0.3">
      <c r="A17" s="20">
        <v>1</v>
      </c>
      <c r="B17" s="70" t="s">
        <v>107</v>
      </c>
      <c r="C17" s="95" t="s">
        <v>76</v>
      </c>
      <c r="D17" s="21" t="s">
        <v>81</v>
      </c>
      <c r="E17" s="21" t="s">
        <v>92</v>
      </c>
      <c r="F17" s="21" t="s">
        <v>92</v>
      </c>
      <c r="G17" s="21" t="s">
        <v>67</v>
      </c>
      <c r="H17" s="21" t="s">
        <v>92</v>
      </c>
      <c r="I17" s="21" t="s">
        <v>108</v>
      </c>
      <c r="J17" s="21" t="s">
        <v>109</v>
      </c>
      <c r="K17" s="21" t="s">
        <v>110</v>
      </c>
      <c r="L17" s="21" t="s">
        <v>111</v>
      </c>
      <c r="M17" s="22">
        <v>692972</v>
      </c>
      <c r="N17" s="22">
        <v>9196789</v>
      </c>
      <c r="O17" s="22">
        <v>692031</v>
      </c>
      <c r="P17" s="22">
        <v>9195908</v>
      </c>
      <c r="Q17" s="22">
        <v>17</v>
      </c>
      <c r="R17" s="21" t="s">
        <v>38</v>
      </c>
      <c r="S17" s="21" t="s">
        <v>38</v>
      </c>
      <c r="T17" s="21" t="s">
        <v>97</v>
      </c>
      <c r="U17" s="66" t="s">
        <v>39</v>
      </c>
      <c r="V17" s="42">
        <v>1.33</v>
      </c>
      <c r="W17" s="1">
        <v>1965152.0299116601</v>
      </c>
      <c r="X17" s="20"/>
      <c r="Y17" s="20"/>
      <c r="Z17" s="20"/>
      <c r="AA17" s="20"/>
      <c r="AB17" s="20"/>
      <c r="AC17" s="20"/>
      <c r="AD17" s="1">
        <v>2500</v>
      </c>
      <c r="AE17" s="67"/>
      <c r="AF17" s="42"/>
      <c r="AG17" s="23" t="s">
        <v>98</v>
      </c>
      <c r="AH17" s="92" t="s">
        <v>73</v>
      </c>
    </row>
    <row r="18" spans="1:34" s="12" customFormat="1" ht="30" customHeight="1" x14ac:dyDescent="0.3">
      <c r="A18" s="20">
        <v>2</v>
      </c>
      <c r="B18" s="70" t="s">
        <v>112</v>
      </c>
      <c r="C18" s="95" t="s">
        <v>76</v>
      </c>
      <c r="D18" s="21" t="s">
        <v>81</v>
      </c>
      <c r="E18" s="21" t="s">
        <v>92</v>
      </c>
      <c r="F18" s="21" t="s">
        <v>92</v>
      </c>
      <c r="G18" s="21" t="s">
        <v>67</v>
      </c>
      <c r="H18" s="21" t="s">
        <v>92</v>
      </c>
      <c r="I18" s="21" t="s">
        <v>108</v>
      </c>
      <c r="J18" s="21" t="s">
        <v>109</v>
      </c>
      <c r="K18" s="21" t="s">
        <v>110</v>
      </c>
      <c r="L18" s="21" t="s">
        <v>113</v>
      </c>
      <c r="M18" s="22">
        <v>695345</v>
      </c>
      <c r="N18" s="22">
        <v>9198127</v>
      </c>
      <c r="O18" s="22">
        <v>695258</v>
      </c>
      <c r="P18" s="22">
        <v>9198143</v>
      </c>
      <c r="Q18" s="22">
        <v>17</v>
      </c>
      <c r="R18" s="21" t="s">
        <v>38</v>
      </c>
      <c r="S18" s="21" t="s">
        <v>38</v>
      </c>
      <c r="T18" s="21" t="s">
        <v>97</v>
      </c>
      <c r="U18" s="66" t="s">
        <v>39</v>
      </c>
      <c r="V18" s="42">
        <v>0.09</v>
      </c>
      <c r="W18" s="1">
        <v>97487.047540380008</v>
      </c>
      <c r="X18" s="20">
        <v>130</v>
      </c>
      <c r="Y18" s="20">
        <v>26</v>
      </c>
      <c r="Z18" s="20"/>
      <c r="AA18" s="20"/>
      <c r="AB18" s="20"/>
      <c r="AC18" s="20"/>
      <c r="AD18" s="1">
        <v>25</v>
      </c>
      <c r="AE18" s="67"/>
      <c r="AF18" s="42"/>
      <c r="AG18" s="23" t="s">
        <v>98</v>
      </c>
      <c r="AH18" s="92" t="s">
        <v>73</v>
      </c>
    </row>
    <row r="19" spans="1:34" s="12" customFormat="1" ht="30" customHeight="1" x14ac:dyDescent="0.3">
      <c r="A19" s="20">
        <v>3</v>
      </c>
      <c r="B19" s="70" t="s">
        <v>114</v>
      </c>
      <c r="C19" s="95" t="s">
        <v>76</v>
      </c>
      <c r="D19" s="21" t="s">
        <v>81</v>
      </c>
      <c r="E19" s="21" t="s">
        <v>92</v>
      </c>
      <c r="F19" s="21" t="s">
        <v>92</v>
      </c>
      <c r="G19" s="21" t="s">
        <v>79</v>
      </c>
      <c r="H19" s="21" t="s">
        <v>115</v>
      </c>
      <c r="I19" s="21" t="s">
        <v>108</v>
      </c>
      <c r="J19" s="21" t="s">
        <v>109</v>
      </c>
      <c r="K19" s="21" t="s">
        <v>110</v>
      </c>
      <c r="L19" s="21" t="s">
        <v>116</v>
      </c>
      <c r="M19" s="22">
        <v>692481</v>
      </c>
      <c r="N19" s="22">
        <v>9195027</v>
      </c>
      <c r="O19" s="22">
        <v>691251</v>
      </c>
      <c r="P19" s="22">
        <v>9195379</v>
      </c>
      <c r="Q19" s="22">
        <v>17</v>
      </c>
      <c r="R19" s="21"/>
      <c r="S19" s="21"/>
      <c r="T19" s="21" t="s">
        <v>117</v>
      </c>
      <c r="U19" s="66" t="s">
        <v>39</v>
      </c>
      <c r="V19" s="42">
        <v>1.3</v>
      </c>
      <c r="W19" s="1">
        <v>1549934.0668206003</v>
      </c>
      <c r="X19" s="20">
        <v>110</v>
      </c>
      <c r="Y19" s="20">
        <v>22</v>
      </c>
      <c r="Z19" s="20"/>
      <c r="AA19" s="20"/>
      <c r="AB19" s="20"/>
      <c r="AC19" s="20"/>
      <c r="AD19" s="1">
        <v>60</v>
      </c>
      <c r="AE19" s="67"/>
      <c r="AF19" s="42"/>
      <c r="AG19" s="23" t="s">
        <v>118</v>
      </c>
      <c r="AH19" s="92" t="s">
        <v>73</v>
      </c>
    </row>
    <row r="20" spans="1:34" s="12" customFormat="1" ht="30" customHeight="1" x14ac:dyDescent="0.3">
      <c r="A20" s="20">
        <v>4</v>
      </c>
      <c r="B20" s="70" t="s">
        <v>119</v>
      </c>
      <c r="C20" s="95" t="s">
        <v>76</v>
      </c>
      <c r="D20" s="21" t="s">
        <v>81</v>
      </c>
      <c r="E20" s="21" t="s">
        <v>92</v>
      </c>
      <c r="F20" s="21" t="s">
        <v>92</v>
      </c>
      <c r="G20" s="21" t="s">
        <v>79</v>
      </c>
      <c r="H20" s="21" t="s">
        <v>120</v>
      </c>
      <c r="I20" s="21" t="s">
        <v>108</v>
      </c>
      <c r="J20" s="21" t="s">
        <v>109</v>
      </c>
      <c r="K20" s="21" t="s">
        <v>110</v>
      </c>
      <c r="L20" s="21" t="s">
        <v>121</v>
      </c>
      <c r="M20" s="22">
        <v>690509</v>
      </c>
      <c r="N20" s="22">
        <v>9193929</v>
      </c>
      <c r="O20" s="22">
        <v>688739</v>
      </c>
      <c r="P20" s="22">
        <v>9195093</v>
      </c>
      <c r="Q20" s="22">
        <v>17</v>
      </c>
      <c r="R20" s="21"/>
      <c r="S20" s="21"/>
      <c r="T20" s="21" t="s">
        <v>122</v>
      </c>
      <c r="U20" s="66" t="s">
        <v>39</v>
      </c>
      <c r="V20" s="42">
        <v>2.35</v>
      </c>
      <c r="W20" s="1">
        <v>1683868.1586897003</v>
      </c>
      <c r="X20" s="187">
        <v>100</v>
      </c>
      <c r="Y20" s="187">
        <v>20</v>
      </c>
      <c r="Z20" s="20"/>
      <c r="AA20" s="20"/>
      <c r="AB20" s="20"/>
      <c r="AC20" s="20"/>
      <c r="AD20" s="1">
        <v>155</v>
      </c>
      <c r="AE20" s="67"/>
      <c r="AF20" s="42"/>
      <c r="AG20" s="23" t="s">
        <v>118</v>
      </c>
      <c r="AH20" s="92" t="s">
        <v>73</v>
      </c>
    </row>
    <row r="21" spans="1:34" s="12" customFormat="1" ht="30" customHeight="1" x14ac:dyDescent="0.3">
      <c r="A21" s="20">
        <v>5</v>
      </c>
      <c r="B21" s="70" t="s">
        <v>123</v>
      </c>
      <c r="C21" s="95" t="s">
        <v>76</v>
      </c>
      <c r="D21" s="21" t="s">
        <v>81</v>
      </c>
      <c r="E21" s="21" t="s">
        <v>92</v>
      </c>
      <c r="F21" s="21" t="s">
        <v>92</v>
      </c>
      <c r="G21" s="21" t="s">
        <v>79</v>
      </c>
      <c r="H21" s="21" t="s">
        <v>124</v>
      </c>
      <c r="I21" s="21" t="s">
        <v>108</v>
      </c>
      <c r="J21" s="21" t="s">
        <v>109</v>
      </c>
      <c r="K21" s="21" t="s">
        <v>110</v>
      </c>
      <c r="L21" s="21" t="s">
        <v>125</v>
      </c>
      <c r="M21" s="22">
        <v>689309</v>
      </c>
      <c r="N21" s="22">
        <v>9192980</v>
      </c>
      <c r="O21" s="22">
        <v>687692</v>
      </c>
      <c r="P21" s="22">
        <v>9194840</v>
      </c>
      <c r="Q21" s="22">
        <v>17</v>
      </c>
      <c r="R21" s="21"/>
      <c r="S21" s="21"/>
      <c r="T21" s="21" t="s">
        <v>126</v>
      </c>
      <c r="U21" s="66" t="s">
        <v>39</v>
      </c>
      <c r="V21" s="42">
        <v>0.74</v>
      </c>
      <c r="W21" s="1">
        <v>1766811.6634594798</v>
      </c>
      <c r="X21" s="187">
        <v>120</v>
      </c>
      <c r="Y21" s="187">
        <v>24</v>
      </c>
      <c r="Z21" s="20"/>
      <c r="AA21" s="20"/>
      <c r="AB21" s="20"/>
      <c r="AC21" s="20"/>
      <c r="AD21" s="1">
        <v>149</v>
      </c>
      <c r="AE21" s="67"/>
      <c r="AF21" s="42"/>
      <c r="AG21" s="23" t="s">
        <v>118</v>
      </c>
      <c r="AH21" s="92" t="s">
        <v>73</v>
      </c>
    </row>
    <row r="22" spans="1:34" s="19" customFormat="1" ht="24" customHeight="1" x14ac:dyDescent="0.25">
      <c r="A22" s="16">
        <v>4</v>
      </c>
      <c r="B22" s="17" t="s">
        <v>75</v>
      </c>
      <c r="C22" s="17"/>
      <c r="D22" s="75"/>
      <c r="E22" s="75"/>
      <c r="F22" s="17"/>
      <c r="G22" s="17"/>
      <c r="H22" s="17"/>
      <c r="I22" s="75"/>
      <c r="J22" s="75"/>
      <c r="K22" s="75"/>
      <c r="L22" s="75"/>
      <c r="M22" s="18"/>
      <c r="N22" s="18"/>
      <c r="O22" s="18"/>
      <c r="P22" s="18"/>
      <c r="Q22" s="18"/>
      <c r="R22" s="75"/>
      <c r="S22" s="75"/>
      <c r="T22" s="75"/>
      <c r="U22" s="75"/>
      <c r="V22" s="41">
        <f t="shared" ref="V22:AD22" si="1">SUM(V23:V26)</f>
        <v>3.05</v>
      </c>
      <c r="W22" s="74">
        <f t="shared" si="1"/>
        <v>12233474.4158432</v>
      </c>
      <c r="X22" s="34">
        <f t="shared" si="1"/>
        <v>1482</v>
      </c>
      <c r="Y22" s="34">
        <f t="shared" si="1"/>
        <v>296</v>
      </c>
      <c r="Z22" s="34">
        <f t="shared" si="1"/>
        <v>15</v>
      </c>
      <c r="AA22" s="34">
        <f t="shared" si="1"/>
        <v>500</v>
      </c>
      <c r="AB22" s="34">
        <f t="shared" si="1"/>
        <v>4</v>
      </c>
      <c r="AC22" s="34">
        <f t="shared" si="1"/>
        <v>1</v>
      </c>
      <c r="AD22" s="74">
        <f t="shared" si="1"/>
        <v>294</v>
      </c>
      <c r="AE22" s="41"/>
      <c r="AF22" s="41">
        <f>SUM(AF23:AF26)</f>
        <v>1.37</v>
      </c>
      <c r="AG22" s="69"/>
      <c r="AH22" s="24"/>
    </row>
    <row r="23" spans="1:34" s="12" customFormat="1" ht="30" customHeight="1" x14ac:dyDescent="0.3">
      <c r="A23" s="20">
        <v>1</v>
      </c>
      <c r="B23" s="70" t="s">
        <v>127</v>
      </c>
      <c r="C23" s="93" t="s">
        <v>74</v>
      </c>
      <c r="D23" s="21" t="s">
        <v>77</v>
      </c>
      <c r="E23" s="21" t="s">
        <v>128</v>
      </c>
      <c r="F23" s="21" t="s">
        <v>128</v>
      </c>
      <c r="G23" s="21" t="s">
        <v>67</v>
      </c>
      <c r="H23" s="21" t="s">
        <v>129</v>
      </c>
      <c r="I23" s="21" t="s">
        <v>78</v>
      </c>
      <c r="J23" s="21" t="s">
        <v>130</v>
      </c>
      <c r="K23" s="21" t="s">
        <v>129</v>
      </c>
      <c r="L23" s="21" t="s">
        <v>131</v>
      </c>
      <c r="M23" s="22">
        <v>256174</v>
      </c>
      <c r="N23" s="22">
        <v>8716013</v>
      </c>
      <c r="O23" s="22">
        <v>255853</v>
      </c>
      <c r="P23" s="22">
        <v>8715952</v>
      </c>
      <c r="Q23" s="22">
        <v>18</v>
      </c>
      <c r="R23" s="21"/>
      <c r="S23" s="21" t="s">
        <v>38</v>
      </c>
      <c r="T23" s="21" t="s">
        <v>132</v>
      </c>
      <c r="U23" s="66" t="s">
        <v>39</v>
      </c>
      <c r="V23" s="42">
        <v>0.35</v>
      </c>
      <c r="W23" s="1">
        <v>1895962.1718159998</v>
      </c>
      <c r="X23" s="20"/>
      <c r="Y23" s="20"/>
      <c r="Z23" s="20"/>
      <c r="AA23" s="20"/>
      <c r="AB23" s="20"/>
      <c r="AC23" s="20"/>
      <c r="AD23" s="1">
        <v>8</v>
      </c>
      <c r="AE23" s="67" t="s">
        <v>133</v>
      </c>
      <c r="AF23" s="42">
        <v>0.36</v>
      </c>
      <c r="AG23" s="23" t="s">
        <v>134</v>
      </c>
      <c r="AH23" s="94" t="s">
        <v>59</v>
      </c>
    </row>
    <row r="24" spans="1:34" s="68" customFormat="1" ht="30" customHeight="1" x14ac:dyDescent="0.25">
      <c r="A24" s="20">
        <v>2</v>
      </c>
      <c r="B24" s="70" t="s">
        <v>135</v>
      </c>
      <c r="C24" s="93" t="s">
        <v>74</v>
      </c>
      <c r="D24" s="21" t="s">
        <v>77</v>
      </c>
      <c r="E24" s="21" t="s">
        <v>128</v>
      </c>
      <c r="F24" s="21" t="s">
        <v>128</v>
      </c>
      <c r="G24" s="21" t="s">
        <v>67</v>
      </c>
      <c r="H24" s="21" t="s">
        <v>129</v>
      </c>
      <c r="I24" s="21" t="s">
        <v>78</v>
      </c>
      <c r="J24" s="21" t="s">
        <v>130</v>
      </c>
      <c r="K24" s="21" t="s">
        <v>136</v>
      </c>
      <c r="L24" s="21" t="s">
        <v>137</v>
      </c>
      <c r="M24" s="22">
        <v>258962</v>
      </c>
      <c r="N24" s="22">
        <v>8719121</v>
      </c>
      <c r="O24" s="22">
        <v>258669</v>
      </c>
      <c r="P24" s="22">
        <v>8718485</v>
      </c>
      <c r="Q24" s="22">
        <v>18</v>
      </c>
      <c r="R24" s="21" t="s">
        <v>38</v>
      </c>
      <c r="S24" s="21"/>
      <c r="T24" s="21" t="s">
        <v>138</v>
      </c>
      <c r="U24" s="66" t="s">
        <v>39</v>
      </c>
      <c r="V24" s="42">
        <v>0.2</v>
      </c>
      <c r="W24" s="1">
        <v>3282079.232071199</v>
      </c>
      <c r="X24" s="20">
        <v>282</v>
      </c>
      <c r="Y24" s="20">
        <v>56</v>
      </c>
      <c r="Z24" s="20"/>
      <c r="AA24" s="20"/>
      <c r="AB24" s="20"/>
      <c r="AC24" s="20"/>
      <c r="AD24" s="1">
        <v>36</v>
      </c>
      <c r="AE24" s="67" t="s">
        <v>133</v>
      </c>
      <c r="AF24" s="42">
        <v>0.51</v>
      </c>
      <c r="AG24" s="23" t="s">
        <v>134</v>
      </c>
      <c r="AH24" s="94" t="s">
        <v>59</v>
      </c>
    </row>
    <row r="25" spans="1:34" s="12" customFormat="1" ht="30" customHeight="1" x14ac:dyDescent="0.3">
      <c r="A25" s="20">
        <v>3</v>
      </c>
      <c r="B25" s="70" t="s">
        <v>139</v>
      </c>
      <c r="C25" s="93" t="s">
        <v>74</v>
      </c>
      <c r="D25" s="21" t="s">
        <v>77</v>
      </c>
      <c r="E25" s="21" t="s">
        <v>140</v>
      </c>
      <c r="F25" s="21" t="s">
        <v>141</v>
      </c>
      <c r="G25" s="21" t="s">
        <v>79</v>
      </c>
      <c r="H25" s="21" t="s">
        <v>142</v>
      </c>
      <c r="I25" s="21" t="s">
        <v>78</v>
      </c>
      <c r="J25" s="21" t="s">
        <v>143</v>
      </c>
      <c r="K25" s="21" t="s">
        <v>144</v>
      </c>
      <c r="L25" s="21" t="s">
        <v>145</v>
      </c>
      <c r="M25" s="22">
        <v>331845.53000000003</v>
      </c>
      <c r="N25" s="22">
        <v>8615202.2200000007</v>
      </c>
      <c r="O25" s="22">
        <v>331570.5</v>
      </c>
      <c r="P25" s="22">
        <v>8614389.2899999991</v>
      </c>
      <c r="Q25" s="22">
        <v>18</v>
      </c>
      <c r="R25" s="21" t="s">
        <v>38</v>
      </c>
      <c r="S25" s="21" t="s">
        <v>38</v>
      </c>
      <c r="T25" s="21" t="s">
        <v>146</v>
      </c>
      <c r="U25" s="66" t="s">
        <v>39</v>
      </c>
      <c r="V25" s="42">
        <v>1</v>
      </c>
      <c r="W25" s="1">
        <v>1575336.5956359997</v>
      </c>
      <c r="X25" s="20">
        <v>1200</v>
      </c>
      <c r="Y25" s="20">
        <v>240</v>
      </c>
      <c r="Z25" s="20">
        <v>15</v>
      </c>
      <c r="AA25" s="20">
        <v>500</v>
      </c>
      <c r="AB25" s="20">
        <v>4</v>
      </c>
      <c r="AC25" s="20">
        <v>1</v>
      </c>
      <c r="AD25" s="1"/>
      <c r="AE25" s="67"/>
      <c r="AF25" s="42">
        <v>0.5</v>
      </c>
      <c r="AG25" s="23" t="s">
        <v>134</v>
      </c>
      <c r="AH25" s="92" t="s">
        <v>73</v>
      </c>
    </row>
    <row r="26" spans="1:34" s="68" customFormat="1" ht="30" customHeight="1" x14ac:dyDescent="0.25">
      <c r="A26" s="20">
        <v>4</v>
      </c>
      <c r="B26" s="70" t="s">
        <v>147</v>
      </c>
      <c r="C26" s="93" t="s">
        <v>74</v>
      </c>
      <c r="D26" s="21" t="s">
        <v>77</v>
      </c>
      <c r="E26" s="21" t="s">
        <v>140</v>
      </c>
      <c r="F26" s="21" t="s">
        <v>141</v>
      </c>
      <c r="G26" s="21" t="s">
        <v>67</v>
      </c>
      <c r="H26" s="21" t="s">
        <v>141</v>
      </c>
      <c r="I26" s="21" t="s">
        <v>78</v>
      </c>
      <c r="J26" s="21" t="s">
        <v>143</v>
      </c>
      <c r="K26" s="21" t="s">
        <v>144</v>
      </c>
      <c r="L26" s="21" t="s">
        <v>148</v>
      </c>
      <c r="M26" s="22">
        <v>328562.59000000003</v>
      </c>
      <c r="N26" s="22">
        <v>8614654.8699999992</v>
      </c>
      <c r="O26" s="22">
        <v>327699.34999999998</v>
      </c>
      <c r="P26" s="22">
        <v>8614049.2799999993</v>
      </c>
      <c r="Q26" s="22">
        <v>18</v>
      </c>
      <c r="R26" s="21" t="s">
        <v>38</v>
      </c>
      <c r="S26" s="21" t="s">
        <v>38</v>
      </c>
      <c r="T26" s="21" t="s">
        <v>149</v>
      </c>
      <c r="U26" s="66" t="s">
        <v>39</v>
      </c>
      <c r="V26" s="42">
        <v>1.5</v>
      </c>
      <c r="W26" s="1">
        <v>5480096.4163199998</v>
      </c>
      <c r="X26" s="20"/>
      <c r="Y26" s="20"/>
      <c r="Z26" s="20"/>
      <c r="AA26" s="20"/>
      <c r="AB26" s="20"/>
      <c r="AC26" s="20"/>
      <c r="AD26" s="1">
        <v>250</v>
      </c>
      <c r="AE26" s="67" t="s">
        <v>150</v>
      </c>
      <c r="AF26" s="42"/>
      <c r="AG26" s="23" t="s">
        <v>98</v>
      </c>
      <c r="AH26" s="92" t="s">
        <v>73</v>
      </c>
    </row>
    <row r="27" spans="1:34" ht="24.95" customHeight="1" x14ac:dyDescent="0.3">
      <c r="A27" s="31">
        <f>A9+A11+A16+A22</f>
        <v>14</v>
      </c>
      <c r="B27" s="32"/>
      <c r="C27" s="32"/>
      <c r="D27" s="32"/>
      <c r="E27" s="32"/>
      <c r="F27" s="96" t="s">
        <v>41</v>
      </c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8"/>
      <c r="U27" s="31"/>
      <c r="V27" s="71">
        <f>V9+V11+V16+V22</f>
        <v>14.155000000000001</v>
      </c>
      <c r="W27" s="72">
        <f>W9+W11+W16+W22</f>
        <v>27131199.25464711</v>
      </c>
      <c r="X27" s="73">
        <f>X9+X11+X16+X22</f>
        <v>1942</v>
      </c>
      <c r="Y27" s="73">
        <f>Y9+Y11+Y16+Y22</f>
        <v>388</v>
      </c>
      <c r="Z27" s="73">
        <f>Z9+Z11+Z16+Z22</f>
        <v>15</v>
      </c>
      <c r="AA27" s="73">
        <f>AA9+AA11+AA16+AA22</f>
        <v>500</v>
      </c>
      <c r="AB27" s="73">
        <f>AB9+AB11+AB16+AB22</f>
        <v>4</v>
      </c>
      <c r="AC27" s="73">
        <f>AC9+AC11+AC16+AC22</f>
        <v>1</v>
      </c>
      <c r="AD27" s="72">
        <f>AD9+AD11+AD16+AD22</f>
        <v>3937</v>
      </c>
      <c r="AE27" s="31"/>
      <c r="AF27" s="71">
        <f>AF9+AF11+AF16+AF22</f>
        <v>2.37</v>
      </c>
      <c r="AG27" s="33"/>
      <c r="AH27" s="33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7:T2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F14" sqref="F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80</v>
      </c>
      <c r="C4" s="38">
        <v>0</v>
      </c>
      <c r="D4" s="38">
        <v>1</v>
      </c>
      <c r="E4" s="38">
        <f t="shared" ref="E4" si="0">C4+D4</f>
        <v>1</v>
      </c>
    </row>
    <row r="5" spans="1:5" ht="15" customHeight="1" x14ac:dyDescent="0.25">
      <c r="A5" s="37">
        <v>2</v>
      </c>
      <c r="B5" s="38" t="s">
        <v>90</v>
      </c>
      <c r="C5" s="38">
        <v>0</v>
      </c>
      <c r="D5" s="38">
        <v>4</v>
      </c>
      <c r="E5" s="38">
        <f t="shared" ref="E5:E7" si="1">C5+D5</f>
        <v>4</v>
      </c>
    </row>
    <row r="6" spans="1:5" ht="15" customHeight="1" x14ac:dyDescent="0.25">
      <c r="A6" s="37">
        <v>3</v>
      </c>
      <c r="B6" s="38" t="s">
        <v>106</v>
      </c>
      <c r="C6" s="38">
        <v>0</v>
      </c>
      <c r="D6" s="38">
        <v>5</v>
      </c>
      <c r="E6" s="38">
        <f t="shared" si="1"/>
        <v>5</v>
      </c>
    </row>
    <row r="7" spans="1:5" ht="15" customHeight="1" x14ac:dyDescent="0.25">
      <c r="A7" s="37">
        <v>4</v>
      </c>
      <c r="B7" s="38" t="s">
        <v>75</v>
      </c>
      <c r="C7" s="38">
        <v>4</v>
      </c>
      <c r="D7" s="38">
        <v>0</v>
      </c>
      <c r="E7" s="38">
        <f t="shared" si="1"/>
        <v>4</v>
      </c>
    </row>
    <row r="8" spans="1:5" ht="18.95" customHeight="1" x14ac:dyDescent="0.25">
      <c r="A8" s="131" t="s">
        <v>45</v>
      </c>
      <c r="B8" s="131"/>
      <c r="C8" s="39">
        <f>SUM(C4:C7)</f>
        <v>4</v>
      </c>
      <c r="D8" s="39">
        <f>SUM(D4:D7)</f>
        <v>10</v>
      </c>
      <c r="E8" s="39">
        <f>SUM(E4:E7)</f>
        <v>14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workbookViewId="0">
      <selection activeCell="C18" sqref="C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69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42</v>
      </c>
      <c r="B5" s="146" t="s">
        <v>48</v>
      </c>
      <c r="C5" s="147" t="s">
        <v>49</v>
      </c>
      <c r="D5" s="149" t="s">
        <v>50</v>
      </c>
      <c r="E5" s="150"/>
      <c r="F5" s="151"/>
      <c r="G5" s="149" t="s">
        <v>51</v>
      </c>
      <c r="H5" s="150"/>
      <c r="I5" s="151"/>
      <c r="J5" s="155" t="s">
        <v>0</v>
      </c>
      <c r="K5" s="156"/>
      <c r="L5" s="157"/>
      <c r="M5" s="161" t="s">
        <v>52</v>
      </c>
      <c r="N5" s="162"/>
      <c r="O5" s="162"/>
      <c r="P5" s="162"/>
      <c r="Q5" s="162"/>
      <c r="R5" s="162"/>
      <c r="S5" s="162"/>
      <c r="T5" s="162"/>
      <c r="U5" s="163"/>
      <c r="V5" s="164" t="s">
        <v>53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61" t="s">
        <v>54</v>
      </c>
      <c r="N6" s="162"/>
      <c r="O6" s="163"/>
      <c r="P6" s="167" t="s">
        <v>55</v>
      </c>
      <c r="Q6" s="168"/>
      <c r="R6" s="169"/>
      <c r="S6" s="161" t="s">
        <v>56</v>
      </c>
      <c r="T6" s="162"/>
      <c r="U6" s="163"/>
      <c r="V6" s="139" t="s">
        <v>46</v>
      </c>
      <c r="W6" s="140"/>
      <c r="X6" s="140"/>
      <c r="Y6" s="141"/>
      <c r="Z6" s="172" t="s">
        <v>47</v>
      </c>
      <c r="AA6" s="172"/>
      <c r="AB6" s="172"/>
      <c r="AC6" s="172"/>
      <c r="AD6" s="135" t="s">
        <v>41</v>
      </c>
    </row>
    <row r="7" spans="1:30" ht="30" customHeight="1" x14ac:dyDescent="0.25">
      <c r="A7" s="146"/>
      <c r="B7" s="146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6"/>
    </row>
    <row r="8" spans="1:30" x14ac:dyDescent="0.25">
      <c r="A8" s="48">
        <v>1</v>
      </c>
      <c r="B8" s="49">
        <v>20</v>
      </c>
      <c r="C8" s="50" t="s">
        <v>80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1</v>
      </c>
      <c r="I8" s="84">
        <f t="shared" ref="I8" si="1">G8+H8</f>
        <v>1</v>
      </c>
      <c r="J8" s="51">
        <v>0</v>
      </c>
      <c r="K8" s="51">
        <v>0</v>
      </c>
      <c r="L8" s="84">
        <f t="shared" ref="L8" si="2">J8+K8</f>
        <v>0</v>
      </c>
      <c r="M8" s="53">
        <v>0</v>
      </c>
      <c r="N8" s="53">
        <v>50</v>
      </c>
      <c r="O8" s="85">
        <f t="shared" ref="O8" si="3">M8+N8</f>
        <v>50</v>
      </c>
      <c r="P8" s="42">
        <v>0</v>
      </c>
      <c r="Q8" s="42">
        <v>0.55000000000000004</v>
      </c>
      <c r="R8" s="86">
        <f t="shared" ref="R8" si="4">P8+Q8</f>
        <v>0.55000000000000004</v>
      </c>
      <c r="S8" s="1">
        <v>0</v>
      </c>
      <c r="T8" s="1">
        <v>2225361.4683156</v>
      </c>
      <c r="U8" s="85">
        <f t="shared" ref="U8" si="5">S8+T8</f>
        <v>2225361.4683156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0</v>
      </c>
      <c r="AB8" s="51">
        <v>1</v>
      </c>
      <c r="AC8" s="84">
        <f t="shared" ref="AC8" si="7">Z8+AA8+AB8</f>
        <v>1</v>
      </c>
      <c r="AD8" s="87">
        <f t="shared" ref="AD8" si="8">Y8+AC8</f>
        <v>1</v>
      </c>
    </row>
    <row r="9" spans="1:30" x14ac:dyDescent="0.25">
      <c r="A9" s="48">
        <v>2</v>
      </c>
      <c r="B9" s="49">
        <v>13</v>
      </c>
      <c r="C9" s="50" t="s">
        <v>90</v>
      </c>
      <c r="D9" s="51">
        <v>0</v>
      </c>
      <c r="E9" s="51">
        <v>2</v>
      </c>
      <c r="F9" s="84">
        <f t="shared" ref="F9" si="9">D9+E9</f>
        <v>2</v>
      </c>
      <c r="G9" s="52">
        <v>0</v>
      </c>
      <c r="H9" s="52">
        <v>4</v>
      </c>
      <c r="I9" s="84">
        <f t="shared" ref="I9" si="10">G9+H9</f>
        <v>4</v>
      </c>
      <c r="J9" s="51">
        <v>0</v>
      </c>
      <c r="K9" s="51">
        <v>0</v>
      </c>
      <c r="L9" s="84">
        <f t="shared" ref="L9" si="11">J9+K9</f>
        <v>0</v>
      </c>
      <c r="M9" s="53">
        <v>0</v>
      </c>
      <c r="N9" s="53">
        <v>704</v>
      </c>
      <c r="O9" s="85">
        <f t="shared" ref="O9" si="12">M9+N9</f>
        <v>704</v>
      </c>
      <c r="P9" s="42">
        <v>0</v>
      </c>
      <c r="Q9" s="42">
        <v>4.7450000000000001</v>
      </c>
      <c r="R9" s="86">
        <f t="shared" ref="R9" si="13">P9+Q9</f>
        <v>4.7450000000000001</v>
      </c>
      <c r="S9" s="1">
        <v>0</v>
      </c>
      <c r="T9" s="1">
        <v>5609110.40406649</v>
      </c>
      <c r="U9" s="85">
        <f t="shared" ref="U9" si="14">S9+T9</f>
        <v>5609110.40406649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4</v>
      </c>
      <c r="AB9" s="51">
        <v>0</v>
      </c>
      <c r="AC9" s="84">
        <f t="shared" ref="AC9" si="16">Z9+AA9+AB9</f>
        <v>4</v>
      </c>
      <c r="AD9" s="87">
        <f t="shared" ref="AD9" si="17">Y9+AC9</f>
        <v>4</v>
      </c>
    </row>
    <row r="10" spans="1:30" x14ac:dyDescent="0.25">
      <c r="A10" s="48">
        <v>3</v>
      </c>
      <c r="B10" s="49">
        <v>6</v>
      </c>
      <c r="C10" s="50" t="s">
        <v>106</v>
      </c>
      <c r="D10" s="51">
        <v>0</v>
      </c>
      <c r="E10" s="51">
        <v>1</v>
      </c>
      <c r="F10" s="84">
        <f t="shared" ref="F8:F11" si="18">D10+E10</f>
        <v>1</v>
      </c>
      <c r="G10" s="52">
        <v>0</v>
      </c>
      <c r="H10" s="52">
        <v>5</v>
      </c>
      <c r="I10" s="84">
        <f t="shared" ref="I8:I11" si="19">G10+H10</f>
        <v>5</v>
      </c>
      <c r="J10" s="51">
        <v>0</v>
      </c>
      <c r="K10" s="51">
        <v>460</v>
      </c>
      <c r="L10" s="84">
        <f t="shared" ref="L8:L11" si="20">J10+K10</f>
        <v>460</v>
      </c>
      <c r="M10" s="53">
        <v>0</v>
      </c>
      <c r="N10" s="53">
        <v>2889</v>
      </c>
      <c r="O10" s="85">
        <f t="shared" ref="O8:O11" si="21">M10+N10</f>
        <v>2889</v>
      </c>
      <c r="P10" s="42">
        <v>0</v>
      </c>
      <c r="Q10" s="42">
        <v>5.81</v>
      </c>
      <c r="R10" s="86">
        <f t="shared" ref="R8:R11" si="22">P10+Q10</f>
        <v>5.81</v>
      </c>
      <c r="S10" s="1">
        <v>0</v>
      </c>
      <c r="T10" s="1">
        <v>7063252.9664218202</v>
      </c>
      <c r="U10" s="85">
        <f t="shared" ref="U8:U11" si="23">S10+T10</f>
        <v>7063252.9664218202</v>
      </c>
      <c r="V10" s="51">
        <v>0</v>
      </c>
      <c r="W10" s="51">
        <v>0</v>
      </c>
      <c r="X10" s="51">
        <v>0</v>
      </c>
      <c r="Y10" s="84">
        <f t="shared" ref="Y8:Y11" si="24">V10+W10+X10</f>
        <v>0</v>
      </c>
      <c r="Z10" s="51">
        <v>0</v>
      </c>
      <c r="AA10" s="51">
        <v>5</v>
      </c>
      <c r="AB10" s="51">
        <v>0</v>
      </c>
      <c r="AC10" s="84">
        <f t="shared" ref="AC8:AC11" si="25">Z10+AA10+AB10</f>
        <v>5</v>
      </c>
      <c r="AD10" s="87">
        <f t="shared" ref="AD8:AD11" si="26">Y10+AC10</f>
        <v>5</v>
      </c>
    </row>
    <row r="11" spans="1:30" x14ac:dyDescent="0.25">
      <c r="A11" s="48">
        <v>4</v>
      </c>
      <c r="B11" s="49">
        <v>15</v>
      </c>
      <c r="C11" s="50" t="s">
        <v>75</v>
      </c>
      <c r="D11" s="51">
        <v>3</v>
      </c>
      <c r="E11" s="51">
        <v>0</v>
      </c>
      <c r="F11" s="84">
        <f t="shared" si="18"/>
        <v>3</v>
      </c>
      <c r="G11" s="52">
        <v>4</v>
      </c>
      <c r="H11" s="52">
        <v>0</v>
      </c>
      <c r="I11" s="84">
        <f t="shared" si="19"/>
        <v>4</v>
      </c>
      <c r="J11" s="51">
        <v>1482</v>
      </c>
      <c r="K11" s="51">
        <v>0</v>
      </c>
      <c r="L11" s="84">
        <f t="shared" si="20"/>
        <v>1482</v>
      </c>
      <c r="M11" s="53">
        <v>294</v>
      </c>
      <c r="N11" s="53">
        <v>0</v>
      </c>
      <c r="O11" s="85">
        <f t="shared" si="21"/>
        <v>294</v>
      </c>
      <c r="P11" s="42">
        <v>3.05</v>
      </c>
      <c r="Q11" s="42">
        <v>0</v>
      </c>
      <c r="R11" s="86">
        <f t="shared" si="22"/>
        <v>3.05</v>
      </c>
      <c r="S11" s="1">
        <v>12233474.4158432</v>
      </c>
      <c r="T11" s="1">
        <v>0</v>
      </c>
      <c r="U11" s="85">
        <f t="shared" si="23"/>
        <v>12233474.4158432</v>
      </c>
      <c r="V11" s="51">
        <v>0</v>
      </c>
      <c r="W11" s="51">
        <v>2</v>
      </c>
      <c r="X11" s="51">
        <v>2</v>
      </c>
      <c r="Y11" s="84">
        <f t="shared" si="24"/>
        <v>4</v>
      </c>
      <c r="Z11" s="51">
        <v>0</v>
      </c>
      <c r="AA11" s="51">
        <v>0</v>
      </c>
      <c r="AB11" s="51">
        <v>0</v>
      </c>
      <c r="AC11" s="84">
        <f t="shared" si="25"/>
        <v>0</v>
      </c>
      <c r="AD11" s="87">
        <f t="shared" si="26"/>
        <v>4</v>
      </c>
    </row>
    <row r="12" spans="1:30" s="54" customFormat="1" ht="14.25" x14ac:dyDescent="0.2">
      <c r="A12" s="184" t="s">
        <v>61</v>
      </c>
      <c r="B12" s="185"/>
      <c r="C12" s="186"/>
      <c r="D12" s="88">
        <f t="shared" ref="D12:AB12" si="27">SUM(D8:D11)</f>
        <v>3</v>
      </c>
      <c r="E12" s="88">
        <f t="shared" si="27"/>
        <v>4</v>
      </c>
      <c r="F12" s="170">
        <f t="shared" si="27"/>
        <v>7</v>
      </c>
      <c r="G12" s="88">
        <f t="shared" si="27"/>
        <v>4</v>
      </c>
      <c r="H12" s="88">
        <f t="shared" si="27"/>
        <v>10</v>
      </c>
      <c r="I12" s="170">
        <f t="shared" si="27"/>
        <v>14</v>
      </c>
      <c r="J12" s="88">
        <f t="shared" si="27"/>
        <v>1482</v>
      </c>
      <c r="K12" s="88">
        <f t="shared" si="27"/>
        <v>460</v>
      </c>
      <c r="L12" s="88">
        <f t="shared" si="27"/>
        <v>1942</v>
      </c>
      <c r="M12" s="89">
        <f t="shared" si="27"/>
        <v>294</v>
      </c>
      <c r="N12" s="89">
        <f t="shared" si="27"/>
        <v>3643</v>
      </c>
      <c r="O12" s="137">
        <f t="shared" si="27"/>
        <v>3937</v>
      </c>
      <c r="P12" s="90">
        <f t="shared" si="27"/>
        <v>3.05</v>
      </c>
      <c r="Q12" s="90">
        <f t="shared" si="27"/>
        <v>11.105</v>
      </c>
      <c r="R12" s="142">
        <f t="shared" si="27"/>
        <v>14.155000000000001</v>
      </c>
      <c r="S12" s="89">
        <f t="shared" si="27"/>
        <v>12233474.4158432</v>
      </c>
      <c r="T12" s="89">
        <f t="shared" si="27"/>
        <v>14897724.83880391</v>
      </c>
      <c r="U12" s="137">
        <f t="shared" si="27"/>
        <v>27131199.25464711</v>
      </c>
      <c r="V12" s="88">
        <f t="shared" si="27"/>
        <v>0</v>
      </c>
      <c r="W12" s="88">
        <f t="shared" si="27"/>
        <v>2</v>
      </c>
      <c r="X12" s="88">
        <f t="shared" si="27"/>
        <v>2</v>
      </c>
      <c r="Y12" s="88">
        <f t="shared" si="27"/>
        <v>4</v>
      </c>
      <c r="Z12" s="88">
        <f t="shared" si="27"/>
        <v>0</v>
      </c>
      <c r="AA12" s="88">
        <f t="shared" si="27"/>
        <v>9</v>
      </c>
      <c r="AB12" s="88">
        <f t="shared" si="27"/>
        <v>1</v>
      </c>
      <c r="AC12" s="88">
        <f>Z12+AA12+AB12</f>
        <v>10</v>
      </c>
      <c r="AD12" s="174">
        <f t="shared" ref="AD12" si="28">Y12+AC12</f>
        <v>14</v>
      </c>
    </row>
    <row r="13" spans="1:30" s="55" customFormat="1" x14ac:dyDescent="0.2">
      <c r="A13" s="176" t="s">
        <v>41</v>
      </c>
      <c r="B13" s="176"/>
      <c r="C13" s="176"/>
      <c r="D13" s="177">
        <f>D12+E12</f>
        <v>7</v>
      </c>
      <c r="E13" s="178"/>
      <c r="F13" s="171"/>
      <c r="G13" s="177">
        <f>G12+H12</f>
        <v>14</v>
      </c>
      <c r="H13" s="178"/>
      <c r="I13" s="171"/>
      <c r="J13" s="177">
        <f>J12+K12</f>
        <v>1942</v>
      </c>
      <c r="K13" s="178"/>
      <c r="L13" s="91"/>
      <c r="M13" s="179">
        <f>M12+N12</f>
        <v>3937</v>
      </c>
      <c r="N13" s="180"/>
      <c r="O13" s="138"/>
      <c r="P13" s="181">
        <f>P12+Q12</f>
        <v>14.155000000000001</v>
      </c>
      <c r="Q13" s="182"/>
      <c r="R13" s="143"/>
      <c r="S13" s="179">
        <f>S12+T12</f>
        <v>27131199.25464711</v>
      </c>
      <c r="T13" s="180"/>
      <c r="U13" s="138"/>
      <c r="V13" s="177">
        <f>Y12+AC12</f>
        <v>14</v>
      </c>
      <c r="W13" s="183"/>
      <c r="X13" s="183"/>
      <c r="Y13" s="183"/>
      <c r="Z13" s="183"/>
      <c r="AA13" s="183"/>
      <c r="AB13" s="183"/>
      <c r="AC13" s="178"/>
      <c r="AD13" s="175"/>
    </row>
    <row r="14" spans="1:30" x14ac:dyDescent="0.25">
      <c r="B14" s="173" t="s">
        <v>68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/>
      <c r="AA14"/>
      <c r="AB14"/>
      <c r="AC14"/>
    </row>
  </sheetData>
  <mergeCells count="33"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  <mergeCell ref="P6:R6"/>
    <mergeCell ref="I12:I13"/>
    <mergeCell ref="Z6:AC6"/>
    <mergeCell ref="S6:U6"/>
    <mergeCell ref="B14:Y14"/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2026-06-27T00:39:53Z</dcterms:modified>
</cp:coreProperties>
</file>